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28800" windowHeight="12330" activeTab="3"/>
  </bookViews>
  <sheets>
    <sheet name="CENTRO DE MESA" sheetId="1" r:id="rId1"/>
    <sheet name="RECIPIENTES" sheetId="2" r:id="rId2"/>
    <sheet name="BOLSO ARTENSAL" sheetId="3" r:id="rId3"/>
    <sheet name="BISUTERIA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6" i="4" l="1"/>
  <c r="H14" i="4"/>
  <c r="D14" i="4"/>
  <c r="D15" i="4" s="1"/>
  <c r="H15" i="4" s="1"/>
  <c r="F13" i="4"/>
  <c r="D12" i="4"/>
  <c r="H12" i="4" s="1"/>
  <c r="F11" i="4"/>
  <c r="H10" i="4"/>
  <c r="D9" i="4"/>
  <c r="H9" i="4" s="1"/>
  <c r="F8" i="4"/>
  <c r="I7" i="4"/>
  <c r="I8" i="4" s="1"/>
  <c r="I9" i="4" s="1"/>
  <c r="I10" i="4" s="1"/>
  <c r="I11" i="4" s="1"/>
  <c r="I12" i="4" s="1"/>
  <c r="I13" i="4" s="1"/>
  <c r="I14" i="4" s="1"/>
  <c r="D7" i="4"/>
  <c r="J6" i="4"/>
  <c r="J7" i="4" s="1"/>
  <c r="J8" i="4" s="1"/>
  <c r="H16" i="3"/>
  <c r="D14" i="3"/>
  <c r="H14" i="3" s="1"/>
  <c r="F13" i="3"/>
  <c r="D12" i="3"/>
  <c r="H12" i="3" s="1"/>
  <c r="F11" i="3"/>
  <c r="D9" i="3"/>
  <c r="H9" i="3" s="1"/>
  <c r="F8" i="3"/>
  <c r="I7" i="3"/>
  <c r="I8" i="3" s="1"/>
  <c r="I9" i="3" s="1"/>
  <c r="I10" i="3" s="1"/>
  <c r="I11" i="3" s="1"/>
  <c r="I12" i="3" s="1"/>
  <c r="I13" i="3" s="1"/>
  <c r="I14" i="3" s="1"/>
  <c r="D7" i="3"/>
  <c r="H7" i="3" s="1"/>
  <c r="J6" i="3"/>
  <c r="H16" i="2"/>
  <c r="D14" i="2"/>
  <c r="H14" i="2" s="1"/>
  <c r="F13" i="2"/>
  <c r="D12" i="2"/>
  <c r="H12" i="2" s="1"/>
  <c r="F11" i="2"/>
  <c r="D9" i="2"/>
  <c r="H9" i="2" s="1"/>
  <c r="F8" i="2"/>
  <c r="I7" i="2"/>
  <c r="I8" i="2" s="1"/>
  <c r="I9" i="2" s="1"/>
  <c r="I10" i="2" s="1"/>
  <c r="I11" i="2" s="1"/>
  <c r="I12" i="2" s="1"/>
  <c r="I13" i="2" s="1"/>
  <c r="I14" i="2" s="1"/>
  <c r="D7" i="2"/>
  <c r="H7" i="2" s="1"/>
  <c r="J6" i="2"/>
  <c r="H15" i="1"/>
  <c r="I14" i="1"/>
  <c r="H16" i="1"/>
  <c r="D15" i="1"/>
  <c r="D14" i="1"/>
  <c r="H14" i="1"/>
  <c r="I13" i="1"/>
  <c r="F13" i="1"/>
  <c r="I12" i="1"/>
  <c r="D12" i="1"/>
  <c r="H12" i="1" s="1"/>
  <c r="I9" i="1"/>
  <c r="I10" i="1"/>
  <c r="H9" i="1"/>
  <c r="F11" i="1"/>
  <c r="H10" i="1"/>
  <c r="D9" i="1"/>
  <c r="F8" i="1"/>
  <c r="I7" i="1"/>
  <c r="I8" i="1" s="1"/>
  <c r="I11" i="1" s="1"/>
  <c r="D7" i="1"/>
  <c r="J6" i="1"/>
  <c r="J7" i="1" s="1"/>
  <c r="J8" i="1" s="1"/>
  <c r="J9" i="1" s="1"/>
  <c r="J7" i="3" l="1"/>
  <c r="J8" i="3" s="1"/>
  <c r="J9" i="3" s="1"/>
  <c r="H10" i="3"/>
  <c r="H10" i="2"/>
  <c r="J7" i="2"/>
  <c r="J8" i="2" s="1"/>
  <c r="J9" i="2" s="1"/>
  <c r="J9" i="4"/>
  <c r="J10" i="4" s="1"/>
  <c r="J11" i="4" s="1"/>
  <c r="J12" i="4" s="1"/>
  <c r="J13" i="4" s="1"/>
  <c r="J14" i="4" s="1"/>
  <c r="D15" i="3"/>
  <c r="H15" i="3" s="1"/>
  <c r="D15" i="2"/>
  <c r="H15" i="2" s="1"/>
  <c r="J10" i="1"/>
  <c r="J11" i="1" s="1"/>
  <c r="J12" i="1" s="1"/>
  <c r="J13" i="1" s="1"/>
  <c r="J14" i="1" s="1"/>
  <c r="J10" i="3" l="1"/>
  <c r="J11" i="3" s="1"/>
  <c r="J12" i="3" s="1"/>
  <c r="J13" i="3" s="1"/>
  <c r="J14" i="3" s="1"/>
  <c r="J10" i="2"/>
  <c r="J11" i="2" s="1"/>
  <c r="J12" i="2" s="1"/>
  <c r="J13" i="2" s="1"/>
  <c r="J14" i="2" s="1"/>
</calcChain>
</file>

<file path=xl/sharedStrings.xml><?xml version="1.0" encoding="utf-8"?>
<sst xmlns="http://schemas.openxmlformats.org/spreadsheetml/2006/main" count="112" uniqueCount="23">
  <si>
    <t>Producto</t>
  </si>
  <si>
    <t>Cantidad Máxima</t>
  </si>
  <si>
    <t>Cantidad Mínima</t>
  </si>
  <si>
    <t>Método</t>
  </si>
  <si>
    <t>Centros de Mesa</t>
  </si>
  <si>
    <t>UEPS</t>
  </si>
  <si>
    <t>Fecha</t>
  </si>
  <si>
    <t>Detalle</t>
  </si>
  <si>
    <t>Concepto</t>
  </si>
  <si>
    <t>Vr Unitario</t>
  </si>
  <si>
    <t>Entradas</t>
  </si>
  <si>
    <t>Cantidad</t>
  </si>
  <si>
    <t>Valor</t>
  </si>
  <si>
    <t>Salidas</t>
  </si>
  <si>
    <t>Saldos</t>
  </si>
  <si>
    <t>#</t>
  </si>
  <si>
    <t>Inv. Inicial</t>
  </si>
  <si>
    <t>Venta</t>
  </si>
  <si>
    <t>Producción</t>
  </si>
  <si>
    <t xml:space="preserve">Venta </t>
  </si>
  <si>
    <t>Recipientes</t>
  </si>
  <si>
    <t>Bolso Artesanal</t>
  </si>
  <si>
    <t>Bisuteria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</si>
</sst>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$&quot;* #,##0.00_-;\-&quot;$&quot;* #,##0.00_-;_-&quot;$&quot;* &quot;-&quot;??_-;_-@_-"/>
  </numFmts>
  <fonts count="3" x14ac:knownFonts="1">
    <font>
      <sz val="12"/>
      <color theme="1"/>
      <name val="Calisto MT"/>
      <family val="2"/>
    </font>
    <font>
      <sz val="12"/>
      <color theme="1"/>
      <name val="Calisto MT"/>
      <family val="2"/>
    </font>
    <font>
      <sz val="12"/>
      <name val="Calisto MT"/>
      <family val="2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9">
    <xf numFmtId="0" fontId="0" fillId="0" borderId="0" xfId="0"/>
    <xf numFmtId="0" fontId="0" fillId="0" borderId="1" xfId="0" applyBorder="1"/>
    <xf numFmtId="0" fontId="2" fillId="3" borderId="1" xfId="0" applyFont="1" applyFill="1" applyBorder="1"/>
    <xf numFmtId="14" fontId="0" fillId="0" borderId="1" xfId="0" applyNumberFormat="1" applyBorder="1"/>
    <xf numFmtId="44" fontId="0" fillId="0" borderId="1" xfId="1" applyFont="1" applyBorder="1"/>
    <xf numFmtId="44" fontId="0" fillId="0" borderId="1" xfId="0" applyNumberFormat="1" applyBorder="1"/>
    <xf numFmtId="0" fontId="2" fillId="3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workbookViewId="0">
      <selection activeCell="H7" sqref="H7"/>
    </sheetView>
  </sheetViews>
  <sheetFormatPr baseColWidth="10" defaultRowHeight="15.75" x14ac:dyDescent="0.25"/>
  <cols>
    <col min="1" max="1" width="5.25" customWidth="1"/>
    <col min="8" max="8" width="12.375" bestFit="1" customWidth="1"/>
    <col min="10" max="10" width="12.375" bestFit="1" customWidth="1"/>
  </cols>
  <sheetData>
    <row r="1" spans="1:10" x14ac:dyDescent="0.25">
      <c r="A1" s="7" t="s">
        <v>0</v>
      </c>
      <c r="B1" s="7"/>
      <c r="C1" s="7"/>
      <c r="D1" s="7"/>
      <c r="E1" s="7" t="s">
        <v>1</v>
      </c>
      <c r="F1" s="7"/>
      <c r="G1" s="7" t="s">
        <v>2</v>
      </c>
      <c r="H1" s="7"/>
      <c r="I1" s="7" t="s">
        <v>3</v>
      </c>
      <c r="J1" s="7"/>
    </row>
    <row r="2" spans="1:10" x14ac:dyDescent="0.25">
      <c r="A2" s="7" t="s">
        <v>4</v>
      </c>
      <c r="B2" s="7"/>
      <c r="C2" s="7"/>
      <c r="D2" s="7"/>
      <c r="E2" s="7">
        <v>50</v>
      </c>
      <c r="F2" s="7"/>
      <c r="G2" s="7">
        <v>1</v>
      </c>
      <c r="H2" s="7"/>
      <c r="I2" s="7" t="s">
        <v>5</v>
      </c>
      <c r="J2" s="7"/>
    </row>
    <row r="4" spans="1:10" x14ac:dyDescent="0.25">
      <c r="A4" s="6" t="s">
        <v>15</v>
      </c>
      <c r="B4" s="6" t="s">
        <v>6</v>
      </c>
      <c r="C4" s="8" t="s">
        <v>7</v>
      </c>
      <c r="D4" s="8"/>
      <c r="E4" s="8" t="s">
        <v>10</v>
      </c>
      <c r="F4" s="8"/>
      <c r="G4" s="8" t="s">
        <v>13</v>
      </c>
      <c r="H4" s="8"/>
      <c r="I4" s="8" t="s">
        <v>14</v>
      </c>
      <c r="J4" s="8"/>
    </row>
    <row r="5" spans="1:10" x14ac:dyDescent="0.25">
      <c r="A5" s="6"/>
      <c r="B5" s="6"/>
      <c r="C5" s="2" t="s">
        <v>8</v>
      </c>
      <c r="D5" s="2" t="s">
        <v>9</v>
      </c>
      <c r="E5" s="2" t="s">
        <v>11</v>
      </c>
      <c r="F5" s="2" t="s">
        <v>12</v>
      </c>
      <c r="G5" s="2" t="s">
        <v>11</v>
      </c>
      <c r="H5" s="2" t="s">
        <v>12</v>
      </c>
      <c r="I5" s="2" t="s">
        <v>11</v>
      </c>
      <c r="J5" s="2" t="s">
        <v>12</v>
      </c>
    </row>
    <row r="6" spans="1:10" x14ac:dyDescent="0.25">
      <c r="A6" s="1">
        <v>1</v>
      </c>
      <c r="B6" s="3">
        <v>43617</v>
      </c>
      <c r="C6" s="1" t="s">
        <v>16</v>
      </c>
      <c r="D6" s="1">
        <v>10000</v>
      </c>
      <c r="E6" s="1"/>
      <c r="F6" s="1"/>
      <c r="G6" s="1"/>
      <c r="H6" s="1"/>
      <c r="I6" s="1">
        <v>12</v>
      </c>
      <c r="J6" s="4">
        <f>+I6*D6</f>
        <v>120000</v>
      </c>
    </row>
    <row r="7" spans="1:10" x14ac:dyDescent="0.25">
      <c r="A7" s="1">
        <v>2</v>
      </c>
      <c r="B7" s="3">
        <v>43618</v>
      </c>
      <c r="C7" s="1" t="s">
        <v>17</v>
      </c>
      <c r="D7" s="1">
        <f>+D6</f>
        <v>10000</v>
      </c>
      <c r="E7" s="1"/>
      <c r="F7" s="1"/>
      <c r="G7" s="1">
        <v>8</v>
      </c>
      <c r="H7" s="4">
        <v>80000</v>
      </c>
      <c r="I7" s="1">
        <f>+I6-G7</f>
        <v>4</v>
      </c>
      <c r="J7" s="4">
        <f>+J6-H7</f>
        <v>40000</v>
      </c>
    </row>
    <row r="8" spans="1:10" x14ac:dyDescent="0.25">
      <c r="A8" s="1">
        <v>3</v>
      </c>
      <c r="B8" s="3">
        <v>43621</v>
      </c>
      <c r="C8" s="1" t="s">
        <v>18</v>
      </c>
      <c r="D8" s="1">
        <v>11000</v>
      </c>
      <c r="E8" s="1">
        <v>8</v>
      </c>
      <c r="F8" s="1">
        <f>+D8*E8</f>
        <v>88000</v>
      </c>
      <c r="G8" s="1"/>
      <c r="H8" s="1"/>
      <c r="I8" s="1">
        <f>+I7+E8</f>
        <v>12</v>
      </c>
      <c r="J8" s="5">
        <f>+J7+F8</f>
        <v>128000</v>
      </c>
    </row>
    <row r="9" spans="1:10" x14ac:dyDescent="0.25">
      <c r="A9" s="1">
        <v>4</v>
      </c>
      <c r="B9" s="3">
        <v>43623</v>
      </c>
      <c r="C9" s="1" t="s">
        <v>17</v>
      </c>
      <c r="D9" s="1">
        <f>+D8</f>
        <v>11000</v>
      </c>
      <c r="E9" s="1"/>
      <c r="F9" s="1"/>
      <c r="G9" s="1">
        <v>6</v>
      </c>
      <c r="H9" s="1">
        <f>+G9*D9</f>
        <v>66000</v>
      </c>
      <c r="I9" s="1">
        <f>+I8-G9</f>
        <v>6</v>
      </c>
      <c r="J9" s="5">
        <f>+J8-H9</f>
        <v>62000</v>
      </c>
    </row>
    <row r="10" spans="1:10" x14ac:dyDescent="0.25">
      <c r="A10" s="1">
        <v>5</v>
      </c>
      <c r="B10" s="1"/>
      <c r="C10" s="1"/>
      <c r="D10" s="1"/>
      <c r="E10" s="1"/>
      <c r="F10" s="1"/>
      <c r="G10" s="1">
        <v>3</v>
      </c>
      <c r="H10" s="1">
        <f>+G10*D7</f>
        <v>30000</v>
      </c>
      <c r="I10" s="1">
        <f>+I9-G10</f>
        <v>3</v>
      </c>
      <c r="J10" s="1">
        <f>+J9-H10</f>
        <v>32000</v>
      </c>
    </row>
    <row r="11" spans="1:10" x14ac:dyDescent="0.25">
      <c r="A11" s="1">
        <v>6</v>
      </c>
      <c r="B11" s="3">
        <v>43626</v>
      </c>
      <c r="C11" s="1" t="s">
        <v>18</v>
      </c>
      <c r="D11" s="1">
        <v>13500</v>
      </c>
      <c r="E11" s="1">
        <v>15</v>
      </c>
      <c r="F11" s="1">
        <f>+D11*E11</f>
        <v>202500</v>
      </c>
      <c r="G11" s="1"/>
      <c r="H11" s="1"/>
      <c r="I11" s="1">
        <f>+I10+E11</f>
        <v>18</v>
      </c>
      <c r="J11" s="1">
        <f>+J10+F11</f>
        <v>234500</v>
      </c>
    </row>
    <row r="12" spans="1:10" x14ac:dyDescent="0.25">
      <c r="A12" s="1">
        <v>7</v>
      </c>
      <c r="B12" s="3">
        <v>43628</v>
      </c>
      <c r="C12" s="1" t="s">
        <v>19</v>
      </c>
      <c r="D12" s="1">
        <f>+D11</f>
        <v>13500</v>
      </c>
      <c r="E12" s="1"/>
      <c r="F12" s="1"/>
      <c r="G12" s="1">
        <v>9</v>
      </c>
      <c r="H12" s="1">
        <f>+G12*D12</f>
        <v>121500</v>
      </c>
      <c r="I12" s="1">
        <f>+I11-G12</f>
        <v>9</v>
      </c>
      <c r="J12" s="1">
        <f>+J11-H12</f>
        <v>113000</v>
      </c>
    </row>
    <row r="13" spans="1:10" x14ac:dyDescent="0.25">
      <c r="A13" s="1">
        <v>8</v>
      </c>
      <c r="B13" s="3">
        <v>43629</v>
      </c>
      <c r="C13" s="1" t="s">
        <v>18</v>
      </c>
      <c r="D13" s="1">
        <v>13500</v>
      </c>
      <c r="E13" s="1">
        <v>8</v>
      </c>
      <c r="F13" s="1">
        <f>+D13*E13</f>
        <v>108000</v>
      </c>
      <c r="G13" s="1"/>
      <c r="H13" s="1"/>
      <c r="I13" s="1">
        <f>+I12+E13</f>
        <v>17</v>
      </c>
      <c r="J13" s="1">
        <f>+J12+F13</f>
        <v>221000</v>
      </c>
    </row>
    <row r="14" spans="1:10" x14ac:dyDescent="0.25">
      <c r="A14" s="1">
        <v>9</v>
      </c>
      <c r="B14" s="3">
        <v>43629</v>
      </c>
      <c r="C14" s="1" t="s">
        <v>17</v>
      </c>
      <c r="D14" s="1">
        <f>+D13</f>
        <v>13500</v>
      </c>
      <c r="E14" s="1"/>
      <c r="F14" s="1"/>
      <c r="G14" s="1">
        <v>8</v>
      </c>
      <c r="H14" s="1">
        <f>+G14*D14</f>
        <v>108000</v>
      </c>
      <c r="I14" s="1">
        <f>+I13-G14-G15-G16</f>
        <v>2</v>
      </c>
      <c r="J14" s="1">
        <f>+J13-(H14+H15+H16)</f>
        <v>21000</v>
      </c>
    </row>
    <row r="15" spans="1:10" x14ac:dyDescent="0.25">
      <c r="A15" s="1">
        <v>10</v>
      </c>
      <c r="B15" s="1"/>
      <c r="C15" s="1"/>
      <c r="D15" s="1">
        <f>+D14</f>
        <v>13500</v>
      </c>
      <c r="E15" s="1"/>
      <c r="F15" s="1"/>
      <c r="G15" s="1">
        <v>6</v>
      </c>
      <c r="H15" s="1">
        <f>+G15*D15</f>
        <v>81000</v>
      </c>
      <c r="I15" s="1"/>
      <c r="J15" s="1"/>
    </row>
    <row r="16" spans="1:10" x14ac:dyDescent="0.25">
      <c r="A16" s="1">
        <v>11</v>
      </c>
      <c r="B16" s="1"/>
      <c r="C16" s="1"/>
      <c r="D16" s="1"/>
      <c r="E16" s="1"/>
      <c r="F16" s="1"/>
      <c r="G16" s="1">
        <v>1</v>
      </c>
      <c r="H16" s="1">
        <f>+D8*G16</f>
        <v>11000</v>
      </c>
      <c r="I16" s="1"/>
      <c r="J16" s="1"/>
    </row>
    <row r="17" spans="1:10" x14ac:dyDescent="0.25">
      <c r="A17" s="1">
        <v>12</v>
      </c>
      <c r="B17" s="1"/>
      <c r="C17" s="1"/>
      <c r="D17" s="1"/>
      <c r="E17" s="1"/>
      <c r="F17" s="1"/>
      <c r="G17" s="1"/>
      <c r="H17" s="1"/>
      <c r="I17" s="1"/>
      <c r="J17" s="1"/>
    </row>
    <row r="18" spans="1:10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</row>
    <row r="19" spans="1:10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</row>
  </sheetData>
  <mergeCells count="14">
    <mergeCell ref="A4:A5"/>
    <mergeCell ref="A1:D1"/>
    <mergeCell ref="A2:D2"/>
    <mergeCell ref="C4:D4"/>
    <mergeCell ref="I4:J4"/>
    <mergeCell ref="G4:H4"/>
    <mergeCell ref="E4:F4"/>
    <mergeCell ref="I1:J1"/>
    <mergeCell ref="I2:J2"/>
    <mergeCell ref="B4:B5"/>
    <mergeCell ref="E1:F1"/>
    <mergeCell ref="G1:H1"/>
    <mergeCell ref="E2:F2"/>
    <mergeCell ref="G2:H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workbookViewId="0">
      <selection activeCell="K20" sqref="K20"/>
    </sheetView>
  </sheetViews>
  <sheetFormatPr baseColWidth="10" defaultRowHeight="15.75" x14ac:dyDescent="0.25"/>
  <cols>
    <col min="8" max="8" width="13.25" customWidth="1"/>
    <col min="10" max="10" width="13.125" customWidth="1"/>
  </cols>
  <sheetData>
    <row r="1" spans="1:10" x14ac:dyDescent="0.25">
      <c r="A1" s="7" t="s">
        <v>0</v>
      </c>
      <c r="B1" s="7"/>
      <c r="C1" s="7"/>
      <c r="D1" s="7"/>
      <c r="E1" s="7" t="s">
        <v>1</v>
      </c>
      <c r="F1" s="7"/>
      <c r="G1" s="7" t="s">
        <v>2</v>
      </c>
      <c r="H1" s="7"/>
      <c r="I1" s="7" t="s">
        <v>3</v>
      </c>
      <c r="J1" s="7"/>
    </row>
    <row r="2" spans="1:10" x14ac:dyDescent="0.25">
      <c r="A2" s="7" t="s">
        <v>20</v>
      </c>
      <c r="B2" s="7"/>
      <c r="C2" s="7"/>
      <c r="D2" s="7"/>
      <c r="E2" s="7">
        <v>50</v>
      </c>
      <c r="F2" s="7"/>
      <c r="G2" s="7">
        <v>1</v>
      </c>
      <c r="H2" s="7"/>
      <c r="I2" s="7" t="s">
        <v>5</v>
      </c>
      <c r="J2" s="7"/>
    </row>
    <row r="4" spans="1:10" x14ac:dyDescent="0.25">
      <c r="A4" s="6" t="s">
        <v>15</v>
      </c>
      <c r="B4" s="6" t="s">
        <v>6</v>
      </c>
      <c r="C4" s="8" t="s">
        <v>7</v>
      </c>
      <c r="D4" s="8"/>
      <c r="E4" s="8" t="s">
        <v>10</v>
      </c>
      <c r="F4" s="8"/>
      <c r="G4" s="8" t="s">
        <v>13</v>
      </c>
      <c r="H4" s="8"/>
      <c r="I4" s="8" t="s">
        <v>14</v>
      </c>
      <c r="J4" s="8"/>
    </row>
    <row r="5" spans="1:10" x14ac:dyDescent="0.25">
      <c r="A5" s="6"/>
      <c r="B5" s="6"/>
      <c r="C5" s="2" t="s">
        <v>8</v>
      </c>
      <c r="D5" s="2" t="s">
        <v>9</v>
      </c>
      <c r="E5" s="2" t="s">
        <v>11</v>
      </c>
      <c r="F5" s="2" t="s">
        <v>12</v>
      </c>
      <c r="G5" s="2" t="s">
        <v>11</v>
      </c>
      <c r="H5" s="2" t="s">
        <v>12</v>
      </c>
      <c r="I5" s="2" t="s">
        <v>11</v>
      </c>
      <c r="J5" s="2" t="s">
        <v>12</v>
      </c>
    </row>
    <row r="6" spans="1:10" x14ac:dyDescent="0.25">
      <c r="A6" s="1">
        <v>1</v>
      </c>
      <c r="B6" s="3">
        <v>43617</v>
      </c>
      <c r="C6" s="1" t="s">
        <v>16</v>
      </c>
      <c r="D6" s="1">
        <v>20000</v>
      </c>
      <c r="E6" s="1"/>
      <c r="F6" s="1"/>
      <c r="G6" s="1"/>
      <c r="H6" s="1"/>
      <c r="I6" s="1">
        <v>15</v>
      </c>
      <c r="J6" s="4">
        <f>+I6*D6</f>
        <v>300000</v>
      </c>
    </row>
    <row r="7" spans="1:10" x14ac:dyDescent="0.25">
      <c r="A7" s="1">
        <v>2</v>
      </c>
      <c r="B7" s="3">
        <v>43618</v>
      </c>
      <c r="C7" s="1" t="s">
        <v>17</v>
      </c>
      <c r="D7" s="1">
        <f>+D6</f>
        <v>20000</v>
      </c>
      <c r="E7" s="1"/>
      <c r="F7" s="1"/>
      <c r="G7" s="1">
        <v>8</v>
      </c>
      <c r="H7" s="4">
        <f>+G7*D7</f>
        <v>160000</v>
      </c>
      <c r="I7" s="1">
        <f>+I6-G7</f>
        <v>7</v>
      </c>
      <c r="J7" s="4">
        <f>+J6-H7</f>
        <v>140000</v>
      </c>
    </row>
    <row r="8" spans="1:10" x14ac:dyDescent="0.25">
      <c r="A8" s="1">
        <v>3</v>
      </c>
      <c r="B8" s="3">
        <v>43621</v>
      </c>
      <c r="C8" s="1" t="s">
        <v>18</v>
      </c>
      <c r="D8" s="1">
        <v>22000</v>
      </c>
      <c r="E8" s="1">
        <v>9</v>
      </c>
      <c r="F8" s="1">
        <f>+D8*E8</f>
        <v>198000</v>
      </c>
      <c r="G8" s="1"/>
      <c r="H8" s="1"/>
      <c r="I8" s="1">
        <f>+I7+E8</f>
        <v>16</v>
      </c>
      <c r="J8" s="5">
        <f>+J7+F8</f>
        <v>338000</v>
      </c>
    </row>
    <row r="9" spans="1:10" x14ac:dyDescent="0.25">
      <c r="A9" s="1">
        <v>4</v>
      </c>
      <c r="B9" s="3">
        <v>43623</v>
      </c>
      <c r="C9" s="1" t="s">
        <v>17</v>
      </c>
      <c r="D9" s="1">
        <f>+D8</f>
        <v>22000</v>
      </c>
      <c r="E9" s="1"/>
      <c r="F9" s="1"/>
      <c r="G9" s="1">
        <v>6</v>
      </c>
      <c r="H9" s="1">
        <f>+G9*D9</f>
        <v>132000</v>
      </c>
      <c r="I9" s="1">
        <f>+I8-G9</f>
        <v>10</v>
      </c>
      <c r="J9" s="5">
        <f>+J8-H9</f>
        <v>206000</v>
      </c>
    </row>
    <row r="10" spans="1:10" x14ac:dyDescent="0.25">
      <c r="A10" s="1">
        <v>5</v>
      </c>
      <c r="B10" s="1"/>
      <c r="C10" s="1"/>
      <c r="D10" s="1"/>
      <c r="E10" s="1"/>
      <c r="F10" s="1"/>
      <c r="G10" s="1">
        <v>3</v>
      </c>
      <c r="H10" s="1">
        <f>+G10*D7</f>
        <v>60000</v>
      </c>
      <c r="I10" s="1">
        <f>+I9-G10</f>
        <v>7</v>
      </c>
      <c r="J10" s="1">
        <f>+J9-H10</f>
        <v>146000</v>
      </c>
    </row>
    <row r="11" spans="1:10" x14ac:dyDescent="0.25">
      <c r="A11" s="1">
        <v>6</v>
      </c>
      <c r="B11" s="3">
        <v>43626</v>
      </c>
      <c r="C11" s="1" t="s">
        <v>18</v>
      </c>
      <c r="D11" s="1">
        <v>21500</v>
      </c>
      <c r="E11" s="1">
        <v>10</v>
      </c>
      <c r="F11" s="1">
        <f>+D11*E11</f>
        <v>215000</v>
      </c>
      <c r="G11" s="1"/>
      <c r="H11" s="1"/>
      <c r="I11" s="1">
        <f>+I10+E11</f>
        <v>17</v>
      </c>
      <c r="J11" s="1">
        <f>+J10+F11</f>
        <v>361000</v>
      </c>
    </row>
    <row r="12" spans="1:10" x14ac:dyDescent="0.25">
      <c r="A12" s="1">
        <v>7</v>
      </c>
      <c r="B12" s="3">
        <v>43628</v>
      </c>
      <c r="C12" s="1" t="s">
        <v>19</v>
      </c>
      <c r="D12" s="1">
        <f>+D11</f>
        <v>21500</v>
      </c>
      <c r="E12" s="1"/>
      <c r="F12" s="1"/>
      <c r="G12" s="1">
        <v>9</v>
      </c>
      <c r="H12" s="1">
        <f>+G12*D12</f>
        <v>193500</v>
      </c>
      <c r="I12" s="1">
        <f>+I11-G12</f>
        <v>8</v>
      </c>
      <c r="J12" s="1">
        <f>+J11-H12</f>
        <v>167500</v>
      </c>
    </row>
    <row r="13" spans="1:10" x14ac:dyDescent="0.25">
      <c r="A13" s="1">
        <v>8</v>
      </c>
      <c r="B13" s="3">
        <v>43629</v>
      </c>
      <c r="C13" s="1" t="s">
        <v>18</v>
      </c>
      <c r="D13" s="1">
        <v>21500</v>
      </c>
      <c r="E13" s="1">
        <v>12</v>
      </c>
      <c r="F13" s="1">
        <f>+D13*E13</f>
        <v>258000</v>
      </c>
      <c r="G13" s="1"/>
      <c r="H13" s="1"/>
      <c r="I13" s="1">
        <f>+I12+E13</f>
        <v>20</v>
      </c>
      <c r="J13" s="1">
        <f>+J12+F13</f>
        <v>425500</v>
      </c>
    </row>
    <row r="14" spans="1:10" x14ac:dyDescent="0.25">
      <c r="A14" s="1">
        <v>9</v>
      </c>
      <c r="B14" s="3">
        <v>43629</v>
      </c>
      <c r="C14" s="1" t="s">
        <v>17</v>
      </c>
      <c r="D14" s="1">
        <f>+D13</f>
        <v>21500</v>
      </c>
      <c r="E14" s="1"/>
      <c r="F14" s="1"/>
      <c r="G14" s="1">
        <v>7</v>
      </c>
      <c r="H14" s="1">
        <f>+G14*D14</f>
        <v>150500</v>
      </c>
      <c r="I14" s="1">
        <f>+I13-G14-G15-G16</f>
        <v>2</v>
      </c>
      <c r="J14" s="1">
        <f>+J13-(H14+H15+H16)</f>
        <v>37500</v>
      </c>
    </row>
    <row r="15" spans="1:10" x14ac:dyDescent="0.25">
      <c r="A15" s="1">
        <v>10</v>
      </c>
      <c r="B15" s="1"/>
      <c r="C15" s="1"/>
      <c r="D15" s="1">
        <f>+D14</f>
        <v>21500</v>
      </c>
      <c r="E15" s="1"/>
      <c r="F15" s="1"/>
      <c r="G15" s="1">
        <v>9</v>
      </c>
      <c r="H15" s="1">
        <f>+G15*D15</f>
        <v>193500</v>
      </c>
      <c r="I15" s="1"/>
      <c r="J15" s="1"/>
    </row>
    <row r="16" spans="1:10" x14ac:dyDescent="0.25">
      <c r="A16" s="1">
        <v>11</v>
      </c>
      <c r="B16" s="1"/>
      <c r="C16" s="1"/>
      <c r="D16" s="1"/>
      <c r="E16" s="1"/>
      <c r="F16" s="1"/>
      <c r="G16" s="1">
        <v>2</v>
      </c>
      <c r="H16" s="1">
        <f>+D8*G16</f>
        <v>44000</v>
      </c>
      <c r="I16" s="1"/>
      <c r="J16" s="1"/>
    </row>
    <row r="17" spans="1:10" x14ac:dyDescent="0.25">
      <c r="A17" s="1">
        <v>12</v>
      </c>
      <c r="B17" s="1"/>
      <c r="C17" s="1"/>
      <c r="D17" s="1"/>
      <c r="E17" s="1"/>
      <c r="F17" s="1"/>
      <c r="G17" s="1"/>
      <c r="H17" s="1"/>
      <c r="I17" s="1"/>
      <c r="J17" s="1"/>
    </row>
    <row r="18" spans="1:10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</row>
    <row r="19" spans="1:10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</row>
  </sheetData>
  <mergeCells count="14">
    <mergeCell ref="I4:J4"/>
    <mergeCell ref="A1:D1"/>
    <mergeCell ref="E1:F1"/>
    <mergeCell ref="G1:H1"/>
    <mergeCell ref="I1:J1"/>
    <mergeCell ref="A2:D2"/>
    <mergeCell ref="E2:F2"/>
    <mergeCell ref="G2:H2"/>
    <mergeCell ref="I2:J2"/>
    <mergeCell ref="A4:A5"/>
    <mergeCell ref="B4:B5"/>
    <mergeCell ref="C4:D4"/>
    <mergeCell ref="E4:F4"/>
    <mergeCell ref="G4:H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workbookViewId="0">
      <selection activeCell="E30" sqref="E30"/>
    </sheetView>
  </sheetViews>
  <sheetFormatPr baseColWidth="10" defaultRowHeight="15.75" x14ac:dyDescent="0.25"/>
  <cols>
    <col min="8" max="8" width="12.75" customWidth="1"/>
    <col min="10" max="10" width="12.875" customWidth="1"/>
  </cols>
  <sheetData>
    <row r="1" spans="1:10" x14ac:dyDescent="0.25">
      <c r="A1" s="7" t="s">
        <v>0</v>
      </c>
      <c r="B1" s="7"/>
      <c r="C1" s="7"/>
      <c r="D1" s="7"/>
      <c r="E1" s="7" t="s">
        <v>1</v>
      </c>
      <c r="F1" s="7"/>
      <c r="G1" s="7" t="s">
        <v>2</v>
      </c>
      <c r="H1" s="7"/>
      <c r="I1" s="7" t="s">
        <v>3</v>
      </c>
      <c r="J1" s="7"/>
    </row>
    <row r="2" spans="1:10" x14ac:dyDescent="0.25">
      <c r="A2" s="7" t="s">
        <v>21</v>
      </c>
      <c r="B2" s="7"/>
      <c r="C2" s="7"/>
      <c r="D2" s="7"/>
      <c r="E2" s="7">
        <v>50</v>
      </c>
      <c r="F2" s="7"/>
      <c r="G2" s="7">
        <v>1</v>
      </c>
      <c r="H2" s="7"/>
      <c r="I2" s="7" t="s">
        <v>5</v>
      </c>
      <c r="J2" s="7"/>
    </row>
    <row r="4" spans="1:10" x14ac:dyDescent="0.25">
      <c r="A4" s="6" t="s">
        <v>15</v>
      </c>
      <c r="B4" s="6" t="s">
        <v>6</v>
      </c>
      <c r="C4" s="8" t="s">
        <v>7</v>
      </c>
      <c r="D4" s="8"/>
      <c r="E4" s="8" t="s">
        <v>10</v>
      </c>
      <c r="F4" s="8"/>
      <c r="G4" s="8" t="s">
        <v>13</v>
      </c>
      <c r="H4" s="8"/>
      <c r="I4" s="8" t="s">
        <v>14</v>
      </c>
      <c r="J4" s="8"/>
    </row>
    <row r="5" spans="1:10" x14ac:dyDescent="0.25">
      <c r="A5" s="6"/>
      <c r="B5" s="6"/>
      <c r="C5" s="2" t="s">
        <v>8</v>
      </c>
      <c r="D5" s="2" t="s">
        <v>9</v>
      </c>
      <c r="E5" s="2" t="s">
        <v>11</v>
      </c>
      <c r="F5" s="2" t="s">
        <v>12</v>
      </c>
      <c r="G5" s="2" t="s">
        <v>11</v>
      </c>
      <c r="H5" s="2" t="s">
        <v>12</v>
      </c>
      <c r="I5" s="2" t="s">
        <v>11</v>
      </c>
      <c r="J5" s="2" t="s">
        <v>12</v>
      </c>
    </row>
    <row r="6" spans="1:10" x14ac:dyDescent="0.25">
      <c r="A6" s="1">
        <v>1</v>
      </c>
      <c r="B6" s="3">
        <v>43617</v>
      </c>
      <c r="C6" s="1" t="s">
        <v>16</v>
      </c>
      <c r="D6" s="1">
        <v>15000</v>
      </c>
      <c r="E6" s="1"/>
      <c r="F6" s="1"/>
      <c r="G6" s="1"/>
      <c r="H6" s="1"/>
      <c r="I6" s="1">
        <v>18</v>
      </c>
      <c r="J6" s="4">
        <f>+I6*D6</f>
        <v>270000</v>
      </c>
    </row>
    <row r="7" spans="1:10" x14ac:dyDescent="0.25">
      <c r="A7" s="1">
        <v>2</v>
      </c>
      <c r="B7" s="3">
        <v>43618</v>
      </c>
      <c r="C7" s="1" t="s">
        <v>17</v>
      </c>
      <c r="D7" s="1">
        <f>+D6</f>
        <v>15000</v>
      </c>
      <c r="E7" s="1"/>
      <c r="F7" s="1"/>
      <c r="G7" s="1">
        <v>8</v>
      </c>
      <c r="H7" s="4">
        <f>+G7*D7</f>
        <v>120000</v>
      </c>
      <c r="I7" s="1">
        <f>+I6-G7</f>
        <v>10</v>
      </c>
      <c r="J7" s="4">
        <f>+J6-H7</f>
        <v>150000</v>
      </c>
    </row>
    <row r="8" spans="1:10" x14ac:dyDescent="0.25">
      <c r="A8" s="1">
        <v>3</v>
      </c>
      <c r="B8" s="3">
        <v>43621</v>
      </c>
      <c r="C8" s="1" t="s">
        <v>18</v>
      </c>
      <c r="D8" s="1">
        <v>16000</v>
      </c>
      <c r="E8" s="1">
        <v>8</v>
      </c>
      <c r="F8" s="1">
        <f>+D8*E8</f>
        <v>128000</v>
      </c>
      <c r="G8" s="1"/>
      <c r="H8" s="1"/>
      <c r="I8" s="1">
        <f>+I7+E8</f>
        <v>18</v>
      </c>
      <c r="J8" s="5">
        <f>+J7+F8</f>
        <v>278000</v>
      </c>
    </row>
    <row r="9" spans="1:10" x14ac:dyDescent="0.25">
      <c r="A9" s="1">
        <v>4</v>
      </c>
      <c r="B9" s="3">
        <v>43623</v>
      </c>
      <c r="C9" s="1" t="s">
        <v>17</v>
      </c>
      <c r="D9" s="1">
        <f>+D8</f>
        <v>16000</v>
      </c>
      <c r="E9" s="1"/>
      <c r="F9" s="1"/>
      <c r="G9" s="1">
        <v>6</v>
      </c>
      <c r="H9" s="1">
        <f>+G9*D9</f>
        <v>96000</v>
      </c>
      <c r="I9" s="1">
        <f>+I8-G9</f>
        <v>12</v>
      </c>
      <c r="J9" s="5">
        <f>+J8-H9</f>
        <v>182000</v>
      </c>
    </row>
    <row r="10" spans="1:10" x14ac:dyDescent="0.25">
      <c r="A10" s="1">
        <v>5</v>
      </c>
      <c r="B10" s="1"/>
      <c r="C10" s="1"/>
      <c r="D10" s="1"/>
      <c r="E10" s="1"/>
      <c r="F10" s="1"/>
      <c r="G10" s="1">
        <v>3</v>
      </c>
      <c r="H10" s="1">
        <f>+G10*D7</f>
        <v>45000</v>
      </c>
      <c r="I10" s="1">
        <f>+I9-G10</f>
        <v>9</v>
      </c>
      <c r="J10" s="1">
        <f>+J9-H10</f>
        <v>137000</v>
      </c>
    </row>
    <row r="11" spans="1:10" x14ac:dyDescent="0.25">
      <c r="A11" s="1">
        <v>6</v>
      </c>
      <c r="B11" s="3">
        <v>43626</v>
      </c>
      <c r="C11" s="1" t="s">
        <v>18</v>
      </c>
      <c r="D11" s="1">
        <v>15500</v>
      </c>
      <c r="E11" s="1">
        <v>15</v>
      </c>
      <c r="F11" s="1">
        <f>+D11*E11</f>
        <v>232500</v>
      </c>
      <c r="G11" s="1"/>
      <c r="H11" s="1"/>
      <c r="I11" s="1">
        <f>+I10+E11</f>
        <v>24</v>
      </c>
      <c r="J11" s="1">
        <f>+J10+F11</f>
        <v>369500</v>
      </c>
    </row>
    <row r="12" spans="1:10" x14ac:dyDescent="0.25">
      <c r="A12" s="1">
        <v>7</v>
      </c>
      <c r="B12" s="3">
        <v>43628</v>
      </c>
      <c r="C12" s="1" t="s">
        <v>19</v>
      </c>
      <c r="D12" s="1">
        <f>+D11</f>
        <v>15500</v>
      </c>
      <c r="E12" s="1"/>
      <c r="F12" s="1"/>
      <c r="G12" s="1">
        <v>9</v>
      </c>
      <c r="H12" s="1">
        <f>+G12*D12</f>
        <v>139500</v>
      </c>
      <c r="I12" s="1">
        <f>+I11-G12</f>
        <v>15</v>
      </c>
      <c r="J12" s="1">
        <f>+J11-H12</f>
        <v>230000</v>
      </c>
    </row>
    <row r="13" spans="1:10" x14ac:dyDescent="0.25">
      <c r="A13" s="1">
        <v>8</v>
      </c>
      <c r="B13" s="3">
        <v>43629</v>
      </c>
      <c r="C13" s="1" t="s">
        <v>18</v>
      </c>
      <c r="D13" s="1">
        <v>15000</v>
      </c>
      <c r="E13" s="1">
        <v>8</v>
      </c>
      <c r="F13" s="1">
        <f>+D13*E13</f>
        <v>120000</v>
      </c>
      <c r="G13" s="1"/>
      <c r="H13" s="1"/>
      <c r="I13" s="1">
        <f>+I12+E13</f>
        <v>23</v>
      </c>
      <c r="J13" s="1">
        <f>+J12+F13</f>
        <v>350000</v>
      </c>
    </row>
    <row r="14" spans="1:10" x14ac:dyDescent="0.25">
      <c r="A14" s="1">
        <v>9</v>
      </c>
      <c r="B14" s="3">
        <v>43629</v>
      </c>
      <c r="C14" s="1" t="s">
        <v>17</v>
      </c>
      <c r="D14" s="1">
        <f>+D13</f>
        <v>15000</v>
      </c>
      <c r="E14" s="1"/>
      <c r="F14" s="1"/>
      <c r="G14" s="1">
        <v>10</v>
      </c>
      <c r="H14" s="1">
        <f>+G14*D14</f>
        <v>150000</v>
      </c>
      <c r="I14" s="1">
        <f>+I13-G14-G15-G16</f>
        <v>6</v>
      </c>
      <c r="J14" s="1">
        <f>+J13-(H14+H15+H16)</f>
        <v>90000</v>
      </c>
    </row>
    <row r="15" spans="1:10" x14ac:dyDescent="0.25">
      <c r="A15" s="1">
        <v>10</v>
      </c>
      <c r="B15" s="1"/>
      <c r="C15" s="1"/>
      <c r="D15" s="1">
        <f>+D14</f>
        <v>15000</v>
      </c>
      <c r="E15" s="1"/>
      <c r="F15" s="1"/>
      <c r="G15" s="1">
        <v>2</v>
      </c>
      <c r="H15" s="1">
        <f>+G15*D15</f>
        <v>30000</v>
      </c>
      <c r="I15" s="1"/>
      <c r="J15" s="1"/>
    </row>
    <row r="16" spans="1:10" x14ac:dyDescent="0.25">
      <c r="A16" s="1">
        <v>11</v>
      </c>
      <c r="B16" s="1"/>
      <c r="C16" s="1"/>
      <c r="D16" s="1"/>
      <c r="E16" s="1"/>
      <c r="F16" s="1"/>
      <c r="G16" s="1">
        <v>5</v>
      </c>
      <c r="H16" s="1">
        <f>+D8*G16</f>
        <v>80000</v>
      </c>
      <c r="I16" s="1"/>
      <c r="J16" s="1"/>
    </row>
    <row r="17" spans="1:10" x14ac:dyDescent="0.25">
      <c r="A17" s="1">
        <v>12</v>
      </c>
      <c r="B17" s="1"/>
      <c r="C17" s="1"/>
      <c r="D17" s="1"/>
      <c r="E17" s="1"/>
      <c r="F17" s="1"/>
      <c r="G17" s="1"/>
      <c r="H17" s="1"/>
      <c r="I17" s="1"/>
      <c r="J17" s="1"/>
    </row>
    <row r="18" spans="1:10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</row>
    <row r="19" spans="1:10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</row>
  </sheetData>
  <mergeCells count="14">
    <mergeCell ref="I4:J4"/>
    <mergeCell ref="A1:D1"/>
    <mergeCell ref="E1:F1"/>
    <mergeCell ref="G1:H1"/>
    <mergeCell ref="I1:J1"/>
    <mergeCell ref="A2:D2"/>
    <mergeCell ref="E2:F2"/>
    <mergeCell ref="G2:H2"/>
    <mergeCell ref="I2:J2"/>
    <mergeCell ref="A4:A5"/>
    <mergeCell ref="B4:B5"/>
    <mergeCell ref="C4:D4"/>
    <mergeCell ref="E4:F4"/>
    <mergeCell ref="G4:H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tabSelected="1" workbookViewId="0">
      <selection activeCell="H29" sqref="H29"/>
    </sheetView>
  </sheetViews>
  <sheetFormatPr baseColWidth="10" defaultRowHeight="15.75" x14ac:dyDescent="0.25"/>
  <cols>
    <col min="8" max="8" width="12.375" customWidth="1"/>
    <col min="10" max="10" width="12.625" customWidth="1"/>
  </cols>
  <sheetData>
    <row r="1" spans="1:10" x14ac:dyDescent="0.25">
      <c r="A1" s="7" t="s">
        <v>0</v>
      </c>
      <c r="B1" s="7"/>
      <c r="C1" s="7"/>
      <c r="D1" s="7"/>
      <c r="E1" s="7" t="s">
        <v>1</v>
      </c>
      <c r="F1" s="7"/>
      <c r="G1" s="7" t="s">
        <v>2</v>
      </c>
      <c r="H1" s="7"/>
      <c r="I1" s="7" t="s">
        <v>3</v>
      </c>
      <c r="J1" s="7"/>
    </row>
    <row r="2" spans="1:10" x14ac:dyDescent="0.25">
      <c r="A2" s="7" t="s">
        <v>22</v>
      </c>
      <c r="B2" s="7"/>
      <c r="C2" s="7"/>
      <c r="D2" s="7"/>
      <c r="E2" s="7">
        <v>50</v>
      </c>
      <c r="F2" s="7"/>
      <c r="G2" s="7">
        <v>1</v>
      </c>
      <c r="H2" s="7"/>
      <c r="I2" s="7" t="s">
        <v>5</v>
      </c>
      <c r="J2" s="7"/>
    </row>
    <row r="4" spans="1:10" x14ac:dyDescent="0.25">
      <c r="A4" s="6" t="s">
        <v>15</v>
      </c>
      <c r="B4" s="6" t="s">
        <v>6</v>
      </c>
      <c r="C4" s="8" t="s">
        <v>7</v>
      </c>
      <c r="D4" s="8"/>
      <c r="E4" s="8" t="s">
        <v>10</v>
      </c>
      <c r="F4" s="8"/>
      <c r="G4" s="8" t="s">
        <v>13</v>
      </c>
      <c r="H4" s="8"/>
      <c r="I4" s="8" t="s">
        <v>14</v>
      </c>
      <c r="J4" s="8"/>
    </row>
    <row r="5" spans="1:10" x14ac:dyDescent="0.25">
      <c r="A5" s="6"/>
      <c r="B5" s="6"/>
      <c r="C5" s="2" t="s">
        <v>8</v>
      </c>
      <c r="D5" s="2" t="s">
        <v>9</v>
      </c>
      <c r="E5" s="2" t="s">
        <v>11</v>
      </c>
      <c r="F5" s="2" t="s">
        <v>12</v>
      </c>
      <c r="G5" s="2" t="s">
        <v>11</v>
      </c>
      <c r="H5" s="2" t="s">
        <v>12</v>
      </c>
      <c r="I5" s="2" t="s">
        <v>11</v>
      </c>
      <c r="J5" s="2" t="s">
        <v>12</v>
      </c>
    </row>
    <row r="6" spans="1:10" x14ac:dyDescent="0.25">
      <c r="A6" s="1">
        <v>1</v>
      </c>
      <c r="B6" s="3">
        <v>43617</v>
      </c>
      <c r="C6" s="1" t="s">
        <v>16</v>
      </c>
      <c r="D6" s="1">
        <v>10000</v>
      </c>
      <c r="E6" s="1"/>
      <c r="F6" s="1"/>
      <c r="G6" s="1"/>
      <c r="H6" s="1"/>
      <c r="I6" s="1">
        <v>20</v>
      </c>
      <c r="J6" s="4">
        <f>+I6*D6</f>
        <v>200000</v>
      </c>
    </row>
    <row r="7" spans="1:10" x14ac:dyDescent="0.25">
      <c r="A7" s="1">
        <v>2</v>
      </c>
      <c r="B7" s="3">
        <v>43618</v>
      </c>
      <c r="C7" s="1" t="s">
        <v>17</v>
      </c>
      <c r="D7" s="1">
        <f>+D6</f>
        <v>10000</v>
      </c>
      <c r="E7" s="1"/>
      <c r="F7" s="1"/>
      <c r="G7" s="1">
        <v>8</v>
      </c>
      <c r="H7" s="4">
        <v>70000</v>
      </c>
      <c r="I7" s="1">
        <f>+I6-G7</f>
        <v>12</v>
      </c>
      <c r="J7" s="4">
        <f>+J6-H7</f>
        <v>130000</v>
      </c>
    </row>
    <row r="8" spans="1:10" x14ac:dyDescent="0.25">
      <c r="A8" s="1">
        <v>3</v>
      </c>
      <c r="B8" s="3">
        <v>43621</v>
      </c>
      <c r="C8" s="1" t="s">
        <v>18</v>
      </c>
      <c r="D8" s="1">
        <v>11000</v>
      </c>
      <c r="E8" s="1">
        <v>8</v>
      </c>
      <c r="F8" s="1">
        <f>+D8*E8</f>
        <v>88000</v>
      </c>
      <c r="G8" s="1"/>
      <c r="H8" s="1"/>
      <c r="I8" s="1">
        <f>+I7+E8</f>
        <v>20</v>
      </c>
      <c r="J8" s="5">
        <f>+J7+F8</f>
        <v>218000</v>
      </c>
    </row>
    <row r="9" spans="1:10" x14ac:dyDescent="0.25">
      <c r="A9" s="1">
        <v>4</v>
      </c>
      <c r="B9" s="3">
        <v>43623</v>
      </c>
      <c r="C9" s="1" t="s">
        <v>17</v>
      </c>
      <c r="D9" s="1">
        <f>+D8</f>
        <v>11000</v>
      </c>
      <c r="E9" s="1"/>
      <c r="F9" s="1"/>
      <c r="G9" s="1">
        <v>6</v>
      </c>
      <c r="H9" s="1">
        <f>+G9*D9</f>
        <v>66000</v>
      </c>
      <c r="I9" s="1">
        <f>+I8-G9</f>
        <v>14</v>
      </c>
      <c r="J9" s="5">
        <f>+J8-H9</f>
        <v>152000</v>
      </c>
    </row>
    <row r="10" spans="1:10" x14ac:dyDescent="0.25">
      <c r="A10" s="1">
        <v>5</v>
      </c>
      <c r="B10" s="1"/>
      <c r="C10" s="1"/>
      <c r="D10" s="1"/>
      <c r="E10" s="1"/>
      <c r="F10" s="1"/>
      <c r="G10" s="1">
        <v>3</v>
      </c>
      <c r="H10" s="1">
        <f>+G10*D7</f>
        <v>30000</v>
      </c>
      <c r="I10" s="1">
        <f>+I9-G10</f>
        <v>11</v>
      </c>
      <c r="J10" s="1">
        <f>+J9-H10</f>
        <v>122000</v>
      </c>
    </row>
    <row r="11" spans="1:10" x14ac:dyDescent="0.25">
      <c r="A11" s="1">
        <v>6</v>
      </c>
      <c r="B11" s="3">
        <v>43626</v>
      </c>
      <c r="C11" s="1" t="s">
        <v>18</v>
      </c>
      <c r="D11" s="1">
        <v>13500</v>
      </c>
      <c r="E11" s="1">
        <v>15</v>
      </c>
      <c r="F11" s="1">
        <f>+D11*E11</f>
        <v>202500</v>
      </c>
      <c r="G11" s="1"/>
      <c r="H11" s="1"/>
      <c r="I11" s="1">
        <f>+I10+E11</f>
        <v>26</v>
      </c>
      <c r="J11" s="1">
        <f>+J10+F11</f>
        <v>324500</v>
      </c>
    </row>
    <row r="12" spans="1:10" x14ac:dyDescent="0.25">
      <c r="A12" s="1">
        <v>7</v>
      </c>
      <c r="B12" s="3">
        <v>43628</v>
      </c>
      <c r="C12" s="1" t="s">
        <v>19</v>
      </c>
      <c r="D12" s="1">
        <f>+D11</f>
        <v>13500</v>
      </c>
      <c r="E12" s="1"/>
      <c r="F12" s="1"/>
      <c r="G12" s="1">
        <v>9</v>
      </c>
      <c r="H12" s="1">
        <f>+G12*D12</f>
        <v>121500</v>
      </c>
      <c r="I12" s="1">
        <f>+I11-G12</f>
        <v>17</v>
      </c>
      <c r="J12" s="1">
        <f>+J11-H12</f>
        <v>203000</v>
      </c>
    </row>
    <row r="13" spans="1:10" x14ac:dyDescent="0.25">
      <c r="A13" s="1">
        <v>8</v>
      </c>
      <c r="B13" s="3">
        <v>43629</v>
      </c>
      <c r="C13" s="1" t="s">
        <v>18</v>
      </c>
      <c r="D13" s="1">
        <v>13500</v>
      </c>
      <c r="E13" s="1">
        <v>8</v>
      </c>
      <c r="F13" s="1">
        <f>+D13*E13</f>
        <v>108000</v>
      </c>
      <c r="G13" s="1"/>
      <c r="H13" s="1"/>
      <c r="I13" s="1">
        <f>+I12+E13</f>
        <v>25</v>
      </c>
      <c r="J13" s="1">
        <f>+J12+F13</f>
        <v>311000</v>
      </c>
    </row>
    <row r="14" spans="1:10" x14ac:dyDescent="0.25">
      <c r="A14" s="1">
        <v>9</v>
      </c>
      <c r="B14" s="3">
        <v>43629</v>
      </c>
      <c r="C14" s="1" t="s">
        <v>17</v>
      </c>
      <c r="D14" s="1">
        <f>+D13</f>
        <v>13500</v>
      </c>
      <c r="E14" s="1"/>
      <c r="F14" s="1"/>
      <c r="G14" s="1">
        <v>8</v>
      </c>
      <c r="H14" s="1">
        <f>+G14*D14</f>
        <v>108000</v>
      </c>
      <c r="I14" s="1">
        <f>+I13-G14-G15-G16</f>
        <v>10</v>
      </c>
      <c r="J14" s="1">
        <f>+J13-(H14+H15+H16)</f>
        <v>111000</v>
      </c>
    </row>
    <row r="15" spans="1:10" x14ac:dyDescent="0.25">
      <c r="A15" s="1">
        <v>10</v>
      </c>
      <c r="B15" s="1"/>
      <c r="C15" s="1"/>
      <c r="D15" s="1">
        <f>+D14</f>
        <v>13500</v>
      </c>
      <c r="E15" s="1"/>
      <c r="F15" s="1"/>
      <c r="G15" s="1">
        <v>6</v>
      </c>
      <c r="H15" s="1">
        <f>+G15*D15</f>
        <v>81000</v>
      </c>
      <c r="I15" s="1"/>
      <c r="J15" s="1"/>
    </row>
    <row r="16" spans="1:10" x14ac:dyDescent="0.25">
      <c r="A16" s="1">
        <v>11</v>
      </c>
      <c r="B16" s="1"/>
      <c r="C16" s="1"/>
      <c r="D16" s="1"/>
      <c r="E16" s="1"/>
      <c r="F16" s="1"/>
      <c r="G16" s="1">
        <v>1</v>
      </c>
      <c r="H16" s="1">
        <f>+D8*G16</f>
        <v>11000</v>
      </c>
      <c r="I16" s="1"/>
      <c r="J16" s="1"/>
    </row>
    <row r="17" spans="1:10" x14ac:dyDescent="0.25">
      <c r="A17" s="1">
        <v>12</v>
      </c>
      <c r="B17" s="1"/>
      <c r="C17" s="1"/>
      <c r="D17" s="1"/>
      <c r="E17" s="1"/>
      <c r="F17" s="1"/>
      <c r="G17" s="1"/>
      <c r="H17" s="1"/>
      <c r="I17" s="1"/>
      <c r="J17" s="1"/>
    </row>
    <row r="18" spans="1:10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</row>
    <row r="19" spans="1:10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</row>
  </sheetData>
  <mergeCells count="14">
    <mergeCell ref="I4:J4"/>
    <mergeCell ref="A1:D1"/>
    <mergeCell ref="E1:F1"/>
    <mergeCell ref="G1:H1"/>
    <mergeCell ref="I1:J1"/>
    <mergeCell ref="A2:D2"/>
    <mergeCell ref="E2:F2"/>
    <mergeCell ref="G2:H2"/>
    <mergeCell ref="I2:J2"/>
    <mergeCell ref="A4:A5"/>
    <mergeCell ref="B4:B5"/>
    <mergeCell ref="C4:D4"/>
    <mergeCell ref="E4:F4"/>
    <mergeCell ref="G4:H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CENTRO DE MESA</vt:lpstr>
      <vt:lpstr>RECIPIENTES</vt:lpstr>
      <vt:lpstr>BOLSO ARTENSAL</vt:lpstr>
      <vt:lpstr>BISUTERIA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2019-08-13T01:55:38Z</dcterms:created>
  <dcterms:modified xsi:type="dcterms:W3CDTF">2019-09-24T02:12:34Z</dcterms:modified>
</cp:coreProperties>
</file>